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tavby 2025\Smržovka chodníky a parkoviště 2025\3.chodník I_14 Hlavní IV.etapa\"/>
    </mc:Choice>
  </mc:AlternateContent>
  <xr:revisionPtr revIDLastSave="0" documentId="13_ncr:1_{7C0822DC-93B0-4545-A230-CCC51675D593}" xr6:coauthVersionLast="47" xr6:coauthVersionMax="47" xr10:uidLastSave="{00000000-0000-0000-0000-000000000000}"/>
  <bookViews>
    <workbookView xWindow="-120" yWindow="-120" windowWidth="20730" windowHeight="11160" xr2:uid="{AF172729-53F0-411A-A757-0F02FB347C1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20" i="1" l="1"/>
  <c r="B21" i="1" s="1"/>
  <c r="B23" i="1" s="1"/>
</calcChain>
</file>

<file path=xl/sharedStrings.xml><?xml version="1.0" encoding="utf-8"?>
<sst xmlns="http://schemas.openxmlformats.org/spreadsheetml/2006/main" count="63" uniqueCount="53">
  <si>
    <t>ID</t>
  </si>
  <si>
    <t xml:space="preserve">Kód položky </t>
  </si>
  <si>
    <t>Položka</t>
  </si>
  <si>
    <t>MJ</t>
  </si>
  <si>
    <t>Počet MJ</t>
  </si>
  <si>
    <t>Cena za MJ</t>
  </si>
  <si>
    <t>Cena celkem bez DPH</t>
  </si>
  <si>
    <t>m3</t>
  </si>
  <si>
    <t>m</t>
  </si>
  <si>
    <t>979 08-9001.R00</t>
  </si>
  <si>
    <t>t</t>
  </si>
  <si>
    <t>m2</t>
  </si>
  <si>
    <t>kpl</t>
  </si>
  <si>
    <t>Cena bez DPH</t>
  </si>
  <si>
    <t xml:space="preserve">       DPH</t>
  </si>
  <si>
    <t>Cena včetně DPH</t>
  </si>
  <si>
    <t>Smržovka chodníky a parkoviště 2025</t>
  </si>
  <si>
    <t>RTS II/2024</t>
  </si>
  <si>
    <t>Celkem</t>
  </si>
  <si>
    <t xml:space="preserve"> ul. Hlavní od čp.525 - čp.1424 IV.etapa</t>
  </si>
  <si>
    <t>13230-1110.R00</t>
  </si>
  <si>
    <t>Hloubení rýh v hor.4 do 60 cm 177x0,3x0,3</t>
  </si>
  <si>
    <t>12230-1101.R00</t>
  </si>
  <si>
    <t>Odkopávky nezapažené v hornině 1-4 odvoz do 10 km 177 x 1,5 x 0,3</t>
  </si>
  <si>
    <t>181 20-1102.R00</t>
  </si>
  <si>
    <t>úprava pláně se zhutněním 177 x 1,5</t>
  </si>
  <si>
    <t>564 86-1111.RT2</t>
  </si>
  <si>
    <t>podklad z ŠD v tl. 200 mm 177 x 1,5 x 0,2</t>
  </si>
  <si>
    <t>639 56-1111.R00</t>
  </si>
  <si>
    <t>obrubník zahradní ABO 10-20 šedý 250 x 50x 1000</t>
  </si>
  <si>
    <t>591 10-0010.RAA</t>
  </si>
  <si>
    <t xml:space="preserve"> dlažba zámková, dlažba přírodní tl. 6 cm  177 x 1,5</t>
  </si>
  <si>
    <t>596 29-1111.R00</t>
  </si>
  <si>
    <t>řezání dlažby tl.6 cm</t>
  </si>
  <si>
    <t>591 10-0010.RAB</t>
  </si>
  <si>
    <t xml:space="preserve"> dlažby zámkové, dlažba červená tl.  6 cm 1,5 x 4 x 0,4</t>
  </si>
  <si>
    <t>113 20-2111.R00</t>
  </si>
  <si>
    <t>vytrhání obrubníků silničních                                                              1,5 + 1,5 +1,5+ 1,5 + 1+1+1+1</t>
  </si>
  <si>
    <t>poplatek za uložení odpadu (177x1,5x0,3)+(177x0,3x0,3)x1,8</t>
  </si>
  <si>
    <t>592 17010.R</t>
  </si>
  <si>
    <t>obrubník silniční betonový  150 x 250 x 1000 přírodní</t>
  </si>
  <si>
    <t>181 30-1101.R00</t>
  </si>
  <si>
    <t>rozprostření ornice tl.do 20 cm,  osetí trávou, 15 km, (75+47)x0,2</t>
  </si>
  <si>
    <t>553 424601.R</t>
  </si>
  <si>
    <t xml:space="preserve">dočasné oplocení stavby, zábrany 177x2 , 3 úseky </t>
  </si>
  <si>
    <t>kus</t>
  </si>
  <si>
    <t>998 22-3011.R00</t>
  </si>
  <si>
    <t>přesun hmot pro dlážděné pl. přes 5 km                                (177x1,5) x 0,06 x2,4</t>
  </si>
  <si>
    <t>46011-0001.R00</t>
  </si>
  <si>
    <t>sondy ing.sítí</t>
  </si>
  <si>
    <t>VRN</t>
  </si>
  <si>
    <t>DIO schéma B6 standartní pracovní místo dle TP 66</t>
  </si>
  <si>
    <t>příloha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</si>
</sst>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0.000"/>
  </numFmts>
  <fonts count="1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4"/>
      <color indexed="8"/>
      <name val="Arial"/>
      <family val="2"/>
    </font>
    <font>
      <sz val="11"/>
      <name val="Aptos Naroow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color rgb="FF333333"/>
      <name val="Segeo ul"/>
      <charset val="238"/>
    </font>
    <font>
      <sz val="8"/>
      <color theme="1"/>
      <name val="Segeo ul"/>
      <charset val="238"/>
    </font>
    <font>
      <sz val="8"/>
      <color rgb="FF333333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8"/>
      <name val="Segeo ul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wrapText="1"/>
    </xf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44" fontId="1" fillId="2" borderId="0" xfId="1" applyFill="1" applyBorder="1" applyAlignment="1" applyProtection="1">
      <alignment horizontal="center" vertical="center"/>
      <protection locked="0"/>
    </xf>
    <xf numFmtId="44" fontId="1" fillId="0" borderId="0" xfId="1" applyFill="1" applyBorder="1" applyAlignment="1" applyProtection="1">
      <alignment vertical="center"/>
      <protection locked="0"/>
    </xf>
    <xf numFmtId="165" fontId="0" fillId="2" borderId="0" xfId="1" applyNumberFormat="1" applyFont="1" applyFill="1" applyBorder="1" applyAlignment="1" applyProtection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44" fontId="0" fillId="0" borderId="0" xfId="1" applyFont="1" applyFill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wrapText="1"/>
    </xf>
    <xf numFmtId="2" fontId="0" fillId="0" borderId="0" xfId="1" applyNumberFormat="1" applyFont="1" applyFill="1" applyAlignment="1" applyProtection="1">
      <alignment horizontal="center" vertical="center"/>
    </xf>
    <xf numFmtId="0" fontId="0" fillId="0" borderId="0" xfId="1" applyNumberFormat="1" applyFont="1" applyFill="1" applyAlignment="1" applyProtection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4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1B19B-B3FA-47CD-9905-AAA52DB5DA80}" name="Tabulka13467129426" displayName="Tabulka13467129426" ref="A3:G20" totalsRowShown="0" headerRowDxfId="8" dataDxfId="7">
  <autoFilter ref="A3:G20" xr:uid="{47C1B19B-B3FA-47CD-9905-AAA52DB5DA80}"/>
  <tableColumns count="7">
    <tableColumn id="1" xr3:uid="{41EA1D79-BBE8-444C-A6E1-F0F4872E9626}" name="ID" dataDxfId="6"/>
    <tableColumn id="7" xr3:uid="{48DE3597-F649-4AD9-A565-F4997960B108}" name="Kód položky " dataDxfId="5"/>
    <tableColumn id="2" xr3:uid="{C5EDDB34-2F2A-4059-9EC7-624F95270491}" name="Položka" dataDxfId="4"/>
    <tableColumn id="3" xr3:uid="{7146D7D4-2A51-492D-99CE-78447B397B90}" name="MJ" dataDxfId="3"/>
    <tableColumn id="8" xr3:uid="{CE4A26BA-2368-47D2-8716-AF2A9F4B8391}" name="Počet MJ" dataDxfId="2" dataCellStyle="Měna"/>
    <tableColumn id="4" xr3:uid="{B77B01D4-720B-4240-B12C-88356331266B}" name="Cena za MJ" dataDxfId="1" dataCellStyle="Měna"/>
    <tableColumn id="6" xr3:uid="{6BFC767C-901D-4791-9E63-4D69005565FF}" name="Cena celkem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249-F236-4F90-BE7B-E62E2761FE83}">
  <dimension ref="A1:G35"/>
  <sheetViews>
    <sheetView tabSelected="1" view="pageBreakPreview" zoomScale="118" zoomScaleNormal="100" zoomScaleSheetLayoutView="118" workbookViewId="0">
      <selection activeCell="F22" sqref="F22"/>
    </sheetView>
  </sheetViews>
  <sheetFormatPr defaultRowHeight="15"/>
  <cols>
    <col min="1" max="1" width="17.85546875" customWidth="1"/>
    <col min="2" max="2" width="16.5703125" customWidth="1"/>
    <col min="3" max="3" width="49.42578125" customWidth="1"/>
    <col min="4" max="4" width="11.42578125" customWidth="1"/>
    <col min="5" max="5" width="9.5703125" bestFit="1" customWidth="1"/>
    <col min="6" max="6" width="13.42578125" customWidth="1"/>
    <col min="7" max="7" width="17.85546875" customWidth="1"/>
  </cols>
  <sheetData>
    <row r="1" spans="1:7">
      <c r="A1" s="1"/>
      <c r="B1" s="43" t="s">
        <v>16</v>
      </c>
      <c r="C1" s="43"/>
      <c r="D1" s="43"/>
      <c r="E1" s="43"/>
      <c r="F1" s="5"/>
      <c r="G1" s="6"/>
    </row>
    <row r="2" spans="1:7" ht="18">
      <c r="A2" s="7" t="s">
        <v>52</v>
      </c>
      <c r="B2" s="44" t="s">
        <v>19</v>
      </c>
      <c r="C2" s="44"/>
      <c r="D2" s="44"/>
      <c r="E2" s="44"/>
      <c r="F2" s="5"/>
      <c r="G2" s="6" t="s">
        <v>17</v>
      </c>
    </row>
    <row r="3" spans="1:7">
      <c r="A3" s="3" t="s">
        <v>0</v>
      </c>
      <c r="B3" s="3" t="s">
        <v>1</v>
      </c>
      <c r="C3" s="8" t="s">
        <v>2</v>
      </c>
      <c r="D3" s="3" t="s">
        <v>3</v>
      </c>
      <c r="E3" s="3" t="s">
        <v>4</v>
      </c>
      <c r="F3" s="5" t="s">
        <v>5</v>
      </c>
      <c r="G3" s="9" t="s">
        <v>6</v>
      </c>
    </row>
    <row r="4" spans="1:7">
      <c r="A4" s="3">
        <v>1</v>
      </c>
      <c r="B4" s="41" t="s">
        <v>20</v>
      </c>
      <c r="C4" s="10" t="s">
        <v>21</v>
      </c>
      <c r="D4" s="11" t="s">
        <v>7</v>
      </c>
      <c r="E4" s="12">
        <v>15.93</v>
      </c>
      <c r="F4" s="13">
        <v>0</v>
      </c>
      <c r="G4" s="14">
        <f>Tabulka13467129426[[#This Row],[Cena za MJ]]*Tabulka13467129426[[#This Row],[Počet MJ]]</f>
        <v>0</v>
      </c>
    </row>
    <row r="5" spans="1:7" ht="29.25">
      <c r="A5" s="3">
        <v>2</v>
      </c>
      <c r="B5" s="42" t="s">
        <v>22</v>
      </c>
      <c r="C5" s="10" t="s">
        <v>23</v>
      </c>
      <c r="D5" s="11" t="s">
        <v>7</v>
      </c>
      <c r="E5" s="12">
        <v>79.650000000000006</v>
      </c>
      <c r="F5" s="13">
        <v>0</v>
      </c>
      <c r="G5" s="14">
        <f>Tabulka13467129426[[#This Row],[Cena za MJ]]*Tabulka13467129426[[#This Row],[Počet MJ]]</f>
        <v>0</v>
      </c>
    </row>
    <row r="6" spans="1:7">
      <c r="A6" s="3">
        <v>3</v>
      </c>
      <c r="B6" s="33" t="s">
        <v>24</v>
      </c>
      <c r="C6" s="27" t="s">
        <v>25</v>
      </c>
      <c r="D6" s="11" t="s">
        <v>11</v>
      </c>
      <c r="E6" s="15">
        <v>265.5</v>
      </c>
      <c r="F6" s="13">
        <v>0</v>
      </c>
      <c r="G6" s="14">
        <f>Tabulka13467129426[[#This Row],[Cena za MJ]]*Tabulka13467129426[[#This Row],[Počet MJ]]</f>
        <v>0</v>
      </c>
    </row>
    <row r="7" spans="1:7" ht="30">
      <c r="A7" s="3">
        <v>4</v>
      </c>
      <c r="B7" s="34" t="s">
        <v>9</v>
      </c>
      <c r="C7" s="28" t="s">
        <v>38</v>
      </c>
      <c r="D7" s="11" t="s">
        <v>10</v>
      </c>
      <c r="E7" s="12">
        <v>172.04400000000001</v>
      </c>
      <c r="F7" s="13">
        <v>0</v>
      </c>
      <c r="G7" s="14">
        <f>Tabulka13467129426[[#This Row],[Cena za MJ]]*Tabulka13467129426[[#This Row],[Počet MJ]]</f>
        <v>0</v>
      </c>
    </row>
    <row r="8" spans="1:7">
      <c r="A8" s="3">
        <v>5</v>
      </c>
      <c r="B8" s="33" t="s">
        <v>26</v>
      </c>
      <c r="C8" s="27" t="s">
        <v>27</v>
      </c>
      <c r="D8" s="11" t="s">
        <v>7</v>
      </c>
      <c r="E8" s="12">
        <v>53.1</v>
      </c>
      <c r="F8" s="13">
        <v>0</v>
      </c>
      <c r="G8" s="14">
        <f>Tabulka13467129426[[#This Row],[Cena za MJ]]*Tabulka13467129426[[#This Row],[Počet MJ]]</f>
        <v>0</v>
      </c>
    </row>
    <row r="9" spans="1:7">
      <c r="A9" s="3">
        <v>6</v>
      </c>
      <c r="B9" s="35" t="s">
        <v>28</v>
      </c>
      <c r="C9" s="27" t="s">
        <v>29</v>
      </c>
      <c r="D9" s="11" t="s">
        <v>8</v>
      </c>
      <c r="E9" s="12">
        <v>177</v>
      </c>
      <c r="F9" s="13">
        <v>0</v>
      </c>
      <c r="G9" s="14">
        <f>Tabulka13467129426[[#This Row],[Cena za MJ]]*Tabulka13467129426[[#This Row],[Počet MJ]]</f>
        <v>0</v>
      </c>
    </row>
    <row r="10" spans="1:7">
      <c r="A10" s="3">
        <v>7</v>
      </c>
      <c r="B10" s="33" t="s">
        <v>30</v>
      </c>
      <c r="C10" s="27" t="s">
        <v>31</v>
      </c>
      <c r="D10" s="3" t="s">
        <v>11</v>
      </c>
      <c r="E10" s="12">
        <v>265.5</v>
      </c>
      <c r="F10" s="13">
        <v>0</v>
      </c>
      <c r="G10" s="14">
        <f>Tabulka13467129426[[#This Row],[Cena za MJ]]*Tabulka13467129426[[#This Row],[Počet MJ]]</f>
        <v>0</v>
      </c>
    </row>
    <row r="11" spans="1:7">
      <c r="A11" s="3">
        <v>8</v>
      </c>
      <c r="B11" s="33" t="s">
        <v>32</v>
      </c>
      <c r="C11" s="27" t="s">
        <v>33</v>
      </c>
      <c r="D11" s="3" t="s">
        <v>8</v>
      </c>
      <c r="E11" s="12">
        <v>177</v>
      </c>
      <c r="F11" s="13">
        <v>0</v>
      </c>
      <c r="G11" s="14">
        <f>Tabulka13467129426[[#This Row],[Cena za MJ]]*Tabulka13467129426[[#This Row],[Počet MJ]]</f>
        <v>0</v>
      </c>
    </row>
    <row r="12" spans="1:7" ht="15.75" customHeight="1">
      <c r="A12" s="3">
        <v>9</v>
      </c>
      <c r="B12" s="36" t="s">
        <v>34</v>
      </c>
      <c r="C12" s="29" t="s">
        <v>35</v>
      </c>
      <c r="D12" s="3" t="s">
        <v>11</v>
      </c>
      <c r="E12" s="12">
        <v>2.4</v>
      </c>
      <c r="F12" s="13">
        <v>0</v>
      </c>
      <c r="G12" s="14">
        <f>Tabulka13467129426[[#This Row],[Cena za MJ]]*Tabulka13467129426[[#This Row],[Počet MJ]]</f>
        <v>0</v>
      </c>
    </row>
    <row r="13" spans="1:7" ht="30">
      <c r="A13" s="3">
        <v>10</v>
      </c>
      <c r="B13" s="37" t="s">
        <v>36</v>
      </c>
      <c r="C13" s="30" t="s">
        <v>37</v>
      </c>
      <c r="D13" s="3" t="s">
        <v>8</v>
      </c>
      <c r="E13" s="12">
        <v>10</v>
      </c>
      <c r="F13" s="13">
        <v>0</v>
      </c>
      <c r="G13" s="14">
        <f>Tabulka13467129426[[#This Row],[Cena za MJ]]*Tabulka13467129426[[#This Row],[Počet MJ]]</f>
        <v>0</v>
      </c>
    </row>
    <row r="14" spans="1:7">
      <c r="A14" s="3">
        <v>11</v>
      </c>
      <c r="B14" s="38" t="s">
        <v>39</v>
      </c>
      <c r="C14" s="27" t="s">
        <v>40</v>
      </c>
      <c r="D14" s="3" t="s">
        <v>8</v>
      </c>
      <c r="E14" s="12">
        <v>10</v>
      </c>
      <c r="F14" s="13">
        <v>0</v>
      </c>
      <c r="G14" s="14">
        <f>Tabulka13467129426[[#This Row],[Cena za MJ]]*Tabulka13467129426[[#This Row],[Počet MJ]]</f>
        <v>0</v>
      </c>
    </row>
    <row r="15" spans="1:7" ht="30">
      <c r="A15" s="3">
        <v>12</v>
      </c>
      <c r="B15" s="35" t="s">
        <v>41</v>
      </c>
      <c r="C15" s="30" t="s">
        <v>42</v>
      </c>
      <c r="D15" s="3" t="s">
        <v>11</v>
      </c>
      <c r="E15" s="31">
        <v>24.4</v>
      </c>
      <c r="F15" s="16">
        <v>0</v>
      </c>
      <c r="G15" s="14">
        <f>Tabulka13467129426[[#This Row],[Cena za MJ]]*Tabulka13467129426[[#This Row],[Počet MJ]]</f>
        <v>0</v>
      </c>
    </row>
    <row r="16" spans="1:7" ht="15" customHeight="1">
      <c r="A16" s="3">
        <v>13</v>
      </c>
      <c r="B16" s="35" t="s">
        <v>43</v>
      </c>
      <c r="C16" s="27" t="s">
        <v>44</v>
      </c>
      <c r="D16" s="3" t="s">
        <v>45</v>
      </c>
      <c r="E16" s="12">
        <v>30</v>
      </c>
      <c r="F16" s="13">
        <v>0</v>
      </c>
      <c r="G16" s="14">
        <f>Tabulka13467129426[[#This Row],[Cena za MJ]]*Tabulka13467129426[[#This Row],[Počet MJ]]</f>
        <v>0</v>
      </c>
    </row>
    <row r="17" spans="1:7" ht="30">
      <c r="A17" s="3">
        <v>14</v>
      </c>
      <c r="B17" s="35" t="s">
        <v>46</v>
      </c>
      <c r="C17" s="30" t="s">
        <v>47</v>
      </c>
      <c r="D17" s="3" t="s">
        <v>10</v>
      </c>
      <c r="E17" s="32">
        <v>28.231999999999999</v>
      </c>
      <c r="F17" s="17">
        <v>0</v>
      </c>
      <c r="G17" s="14">
        <f>Tabulka13467129426[[#This Row],[Cena za MJ]]*Tabulka13467129426[[#This Row],[Počet MJ]]</f>
        <v>0</v>
      </c>
    </row>
    <row r="18" spans="1:7">
      <c r="A18" s="3">
        <v>15</v>
      </c>
      <c r="B18" s="39" t="s">
        <v>48</v>
      </c>
      <c r="C18" s="27" t="s">
        <v>49</v>
      </c>
      <c r="D18" s="3" t="s">
        <v>45</v>
      </c>
      <c r="E18" s="32">
        <v>4</v>
      </c>
      <c r="F18" s="17">
        <v>0</v>
      </c>
      <c r="G18" s="14">
        <f>Tabulka13467129426[[#This Row],[Cena za MJ]]*Tabulka13467129426[[#This Row],[Počet MJ]]</f>
        <v>0</v>
      </c>
    </row>
    <row r="19" spans="1:7">
      <c r="A19" s="3">
        <v>16</v>
      </c>
      <c r="B19" s="40" t="s">
        <v>50</v>
      </c>
      <c r="C19" s="27" t="s">
        <v>51</v>
      </c>
      <c r="D19" s="3" t="s">
        <v>12</v>
      </c>
      <c r="E19" s="32">
        <v>1</v>
      </c>
      <c r="F19" s="17">
        <v>0</v>
      </c>
      <c r="G19" s="14">
        <f>Tabulka13467129426[[#This Row],[Cena za MJ]]*Tabulka13467129426[[#This Row],[Počet MJ]]</f>
        <v>0</v>
      </c>
    </row>
    <row r="20" spans="1:7">
      <c r="A20" s="1" t="s">
        <v>18</v>
      </c>
      <c r="B20" s="1"/>
      <c r="C20" s="2"/>
      <c r="D20" s="3"/>
      <c r="E20" s="4"/>
      <c r="F20" s="5"/>
      <c r="G20" s="6">
        <f>G19+G18+G17+G16+G15+G14+G13+G12+G11+G10+G9+G8+G7+G6+G5+G4</f>
        <v>0</v>
      </c>
    </row>
    <row r="21" spans="1:7">
      <c r="A21" s="8" t="s">
        <v>13</v>
      </c>
      <c r="B21" s="4">
        <f>G20</f>
        <v>0</v>
      </c>
      <c r="C21" s="2"/>
      <c r="D21" s="3"/>
      <c r="E21" s="4"/>
      <c r="F21" s="5"/>
      <c r="G21" s="6"/>
    </row>
    <row r="22" spans="1:7">
      <c r="A22" s="3" t="s">
        <v>14</v>
      </c>
      <c r="B22" s="19">
        <v>0.21</v>
      </c>
      <c r="C22" s="2"/>
      <c r="D22" s="3"/>
      <c r="E22" s="4"/>
      <c r="F22" s="5"/>
      <c r="G22" s="6"/>
    </row>
    <row r="23" spans="1:7">
      <c r="A23" s="20" t="s">
        <v>15</v>
      </c>
      <c r="B23" s="21">
        <f>B21+(B21*B22)</f>
        <v>0</v>
      </c>
      <c r="C23" s="8"/>
      <c r="D23" s="3"/>
      <c r="E23" s="18"/>
      <c r="F23" s="5"/>
      <c r="G23" s="6"/>
    </row>
    <row r="24" spans="1:7">
      <c r="C24" s="8"/>
      <c r="D24" s="3"/>
      <c r="E24" s="18"/>
      <c r="F24" s="5"/>
      <c r="G24" s="6"/>
    </row>
    <row r="25" spans="1:7">
      <c r="C25" s="2"/>
      <c r="D25" s="3"/>
      <c r="E25" s="4"/>
      <c r="F25" s="5"/>
      <c r="G25" s="6"/>
    </row>
    <row r="26" spans="1:7">
      <c r="A26" s="1"/>
      <c r="B26" s="1"/>
      <c r="C26" s="2"/>
      <c r="D26" s="3"/>
      <c r="E26" s="4"/>
      <c r="F26" s="5"/>
      <c r="G26" s="6"/>
    </row>
    <row r="27" spans="1:7">
      <c r="A27" s="1"/>
      <c r="B27" s="1"/>
      <c r="C27" s="2"/>
      <c r="D27" s="3"/>
      <c r="E27" s="4"/>
      <c r="F27" s="5"/>
      <c r="G27" s="6"/>
    </row>
    <row r="28" spans="1:7">
      <c r="A28" s="8"/>
      <c r="B28" s="4"/>
      <c r="C28" s="2"/>
      <c r="D28" s="3"/>
      <c r="E28" s="4"/>
      <c r="F28" s="5"/>
      <c r="G28" s="6"/>
    </row>
    <row r="29" spans="1:7">
      <c r="A29" s="3"/>
      <c r="B29" s="19"/>
      <c r="C29" s="2"/>
      <c r="D29" s="3"/>
      <c r="E29" s="4"/>
      <c r="F29" s="5"/>
      <c r="G29" s="6"/>
    </row>
    <row r="30" spans="1:7">
      <c r="A30" s="20"/>
      <c r="B30" s="21"/>
      <c r="C30" s="2"/>
      <c r="D30" s="3"/>
      <c r="E30" s="4"/>
      <c r="F30" s="5"/>
      <c r="G30" s="6"/>
    </row>
    <row r="31" spans="1:7">
      <c r="A31" s="1"/>
      <c r="B31" s="1"/>
      <c r="C31" s="2"/>
      <c r="D31" s="3"/>
      <c r="E31" s="4"/>
      <c r="F31" s="5"/>
      <c r="G31" s="6"/>
    </row>
    <row r="32" spans="1:7">
      <c r="A32" s="1"/>
      <c r="B32" s="1"/>
      <c r="C32" s="2"/>
      <c r="D32" s="3"/>
      <c r="E32" s="4"/>
      <c r="F32" s="5"/>
      <c r="G32" s="6"/>
    </row>
    <row r="33" spans="1:7">
      <c r="A33" s="1"/>
      <c r="B33" s="1"/>
      <c r="C33" s="2"/>
      <c r="D33" s="3"/>
      <c r="E33" s="4"/>
      <c r="F33" s="5"/>
      <c r="G33" s="6"/>
    </row>
    <row r="34" spans="1:7">
      <c r="A34" s="1"/>
      <c r="B34" s="1"/>
      <c r="C34" s="2"/>
      <c r="D34" s="3"/>
      <c r="E34" s="4"/>
      <c r="F34" s="5"/>
      <c r="G34" s="6"/>
    </row>
    <row r="35" spans="1:7">
      <c r="A35" s="8"/>
      <c r="B35" s="8"/>
      <c r="C35" s="22"/>
      <c r="D35" s="23"/>
      <c r="E35" s="24"/>
      <c r="F35" s="25"/>
      <c r="G35" s="26"/>
    </row>
  </sheetData>
  <mergeCells count="2">
    <mergeCell ref="B1:E1"/>
    <mergeCell ref="B2:E2"/>
  </mergeCells>
  <pageMargins left="0.7" right="0.7" top="0.78740157499999996" bottom="0.78740157499999996" header="0.3" footer="0.3"/>
  <pageSetup paperSize="9" scale="76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2024-11-07T12:29:04Z</cp:lastPrinted>
  <dcterms:created xsi:type="dcterms:W3CDTF">2024-05-20T10:33:51Z</dcterms:created>
  <dcterms:modified xsi:type="dcterms:W3CDTF">2024-11-13T12:23:36Z</dcterms:modified>
</cp:coreProperties>
</file>